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aluty" sheetId="1" r:id="rId1"/>
    <sheet name="Školní výlet" sheetId="2" r:id="rId2"/>
    <sheet name="Zboží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3" l="1"/>
  <c r="F32" i="3"/>
  <c r="F31" i="3"/>
  <c r="F28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9" i="3"/>
  <c r="E8" i="2"/>
  <c r="E9" i="2"/>
  <c r="E10" i="2"/>
  <c r="E11" i="2"/>
  <c r="E12" i="2"/>
  <c r="E13" i="2"/>
  <c r="E14" i="2"/>
  <c r="E15" i="2"/>
  <c r="E16" i="2"/>
  <c r="E7" i="2"/>
  <c r="E8" i="1"/>
  <c r="E9" i="1"/>
  <c r="E7" i="1"/>
</calcChain>
</file>

<file path=xl/sharedStrings.xml><?xml version="1.0" encoding="utf-8"?>
<sst xmlns="http://schemas.openxmlformats.org/spreadsheetml/2006/main" count="73" uniqueCount="73">
  <si>
    <t>Částka ke směně:</t>
  </si>
  <si>
    <t>€</t>
  </si>
  <si>
    <t>$</t>
  </si>
  <si>
    <t>£</t>
  </si>
  <si>
    <t>Částka</t>
  </si>
  <si>
    <t>Kurz</t>
  </si>
  <si>
    <t>EUR</t>
  </si>
  <si>
    <t>USD</t>
  </si>
  <si>
    <t>GBP</t>
  </si>
  <si>
    <t>Školní výlet</t>
  </si>
  <si>
    <t>Mladý</t>
  </si>
  <si>
    <t>Radek</t>
  </si>
  <si>
    <t>Novotný</t>
  </si>
  <si>
    <t>Daniel</t>
  </si>
  <si>
    <t>Palacký</t>
  </si>
  <si>
    <t>Jiří</t>
  </si>
  <si>
    <t>Patočka</t>
  </si>
  <si>
    <t>Karel</t>
  </si>
  <si>
    <t>Ponocný</t>
  </si>
  <si>
    <t>Pavel</t>
  </si>
  <si>
    <t>Svoboda</t>
  </si>
  <si>
    <t>Ondřej</t>
  </si>
  <si>
    <t>Tronek</t>
  </si>
  <si>
    <t>Radovan</t>
  </si>
  <si>
    <t>Blahová</t>
  </si>
  <si>
    <t>Marie</t>
  </si>
  <si>
    <t>Froulíková</t>
  </si>
  <si>
    <t>Klára</t>
  </si>
  <si>
    <t>Hlaváčová</t>
  </si>
  <si>
    <t>Petra</t>
  </si>
  <si>
    <t>Příjmení</t>
  </si>
  <si>
    <t>Jméno</t>
  </si>
  <si>
    <t>Uhrazeno</t>
  </si>
  <si>
    <t>Doplatit</t>
  </si>
  <si>
    <t>Cena výletu:</t>
  </si>
  <si>
    <t>Pomocí absolutní adresy buňky E11 dopočítejte částu v dalších měnách.</t>
  </si>
  <si>
    <t>Dopočítejte kolik musí, který žák doplatit za školní výlet.</t>
  </si>
  <si>
    <t>Pomocí podmíněného formátování zvýrazněte červeně buňky u žáků, kde je nějaký doplatek.</t>
  </si>
  <si>
    <t>Doplňte tabulku.</t>
  </si>
  <si>
    <t xml:space="preserve">Ve sloupci E doplňte celkem cenu v €, formátujte stylem €. </t>
  </si>
  <si>
    <t>V buňce H9 je kurs eura ke koruně. Na základě tohoto kursu spočítejte hodnoty ve sloupci F, formátujte stylem Kč.</t>
  </si>
  <si>
    <t xml:space="preserve">Zjistěte celkovou cenu včetně DPH, zaokrouhlete na celé koruny. </t>
  </si>
  <si>
    <t>Zboží</t>
  </si>
  <si>
    <t>Cena</t>
  </si>
  <si>
    <t>Počet kusů</t>
  </si>
  <si>
    <t>Celkem v €</t>
  </si>
  <si>
    <t>Celkem v Kč</t>
  </si>
  <si>
    <t>Kurs € ke Kč</t>
  </si>
  <si>
    <t>4K UHD Blu-ray přehrávač LG UP970</t>
  </si>
  <si>
    <t>Chytré hodinky Huawei Watch GT - stříbrné</t>
  </si>
  <si>
    <t>DVB-T/T2 přijímač Evolveo Omega T2</t>
  </si>
  <si>
    <t>Espresso Philips EP5314/10</t>
  </si>
  <si>
    <t>Fritéza SENCOR SFR 3220WH</t>
  </si>
  <si>
    <t>Herní konzole Microsoft Xbox One S 1TB + Forza Horizon 4</t>
  </si>
  <si>
    <t>Klávesnice s myší Logitech Wireless Combo MK235</t>
  </si>
  <si>
    <t>Navigace Garmin dezl 580T-D Lifetime Europe45</t>
  </si>
  <si>
    <t>Přenosný reproduktor JBL FLIP4 Blue</t>
  </si>
  <si>
    <t>Přenosný reproduktor JBL XTREME 2 BLACK</t>
  </si>
  <si>
    <t>Soundbar LG SJ2</t>
  </si>
  <si>
    <t>Soundbar LG SK5</t>
  </si>
  <si>
    <t>Vysavač Bosch BBH2P14L Readyy'y</t>
  </si>
  <si>
    <t>Vysavač Electrolux EAPC51IS Series 99</t>
  </si>
  <si>
    <t>Vysavač ETA 2446 90000 MILIO 2 v 1</t>
  </si>
  <si>
    <t>Vysavač Hoover RA22AFG 011 Rhapsody</t>
  </si>
  <si>
    <t>Vysavač Philips FC6404/01 PowerPro Aqua 3v1</t>
  </si>
  <si>
    <t>Vysavač Rowenta RO6886EA X-TREM Power</t>
  </si>
  <si>
    <t>Žehlička Philips GC4887/00 Azur Pro</t>
  </si>
  <si>
    <t>Celková částka v korunách bez DPH</t>
  </si>
  <si>
    <t>DPH</t>
  </si>
  <si>
    <t>Výpočet DPH</t>
  </si>
  <si>
    <t>Celková částka včetně DPH</t>
  </si>
  <si>
    <t>Celková částka včetně DPH, zaokrouhlená na celé koruny</t>
  </si>
  <si>
    <t>Hodnota procentní sazby pro výpočet DPH se zapíše do buňky F30 s využitím formátu % (např. 21 %).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</si>
</sst>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#,##0\ &quot;Kč&quot;;[Red]\-#,##0\ &quot;Kč&quot;"/>
    <numFmt numFmtId="8" formatCode="#,##0.00\ &quot;Kč&quot;;[Red]\-#,##0.00\ &quot;Kč&quot;"/>
    <numFmt numFmtId="164" formatCode="#,##0.00\ &quot;Kč&quot;"/>
    <numFmt numFmtId="165" formatCode="#,##0\ &quot;Kč&quot;"/>
    <numFmt numFmtId="166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66FF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6" tint="-0.249977111117893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0" borderId="1" xfId="0" applyBorder="1"/>
    <xf numFmtId="0" fontId="7" fillId="0" borderId="8" xfId="0" applyFont="1" applyBorder="1"/>
    <xf numFmtId="0" fontId="7" fillId="0" borderId="1" xfId="0" applyFont="1" applyBorder="1"/>
    <xf numFmtId="0" fontId="7" fillId="0" borderId="10" xfId="0" applyFont="1" applyBorder="1"/>
    <xf numFmtId="0" fontId="7" fillId="0" borderId="11" xfId="0" applyFont="1" applyBorder="1"/>
    <xf numFmtId="165" fontId="0" fillId="0" borderId="1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4" xfId="0" applyNumberFormat="1" applyBorder="1"/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166" fontId="0" fillId="0" borderId="1" xfId="0" applyNumberFormat="1" applyBorder="1"/>
    <xf numFmtId="0" fontId="0" fillId="0" borderId="17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6" fontId="0" fillId="2" borderId="1" xfId="0" applyNumberFormat="1" applyFill="1" applyBorder="1"/>
    <xf numFmtId="8" fontId="0" fillId="2" borderId="9" xfId="0" applyNumberFormat="1" applyFill="1" applyBorder="1"/>
    <xf numFmtId="9" fontId="0" fillId="2" borderId="7" xfId="0" applyNumberFormat="1" applyFill="1" applyBorder="1"/>
    <xf numFmtId="8" fontId="0" fillId="2" borderId="12" xfId="0" applyNumberFormat="1" applyFill="1" applyBorder="1"/>
    <xf numFmtId="6" fontId="0" fillId="2" borderId="12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165" fontId="0" fillId="0" borderId="12" xfId="0" applyNumberFormat="1" applyBorder="1"/>
  </cellXfs>
  <cellStyles count="2">
    <cellStyle name="Normální" xfId="0" builtinId="0"/>
    <cellStyle name="normální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H12" sqref="H12"/>
    </sheetView>
  </sheetViews>
  <sheetFormatPr defaultRowHeight="15" x14ac:dyDescent="0.25"/>
  <cols>
    <col min="2" max="2" width="6.5703125" customWidth="1"/>
    <col min="3" max="3" width="3.5703125" customWidth="1"/>
  </cols>
  <sheetData>
    <row r="2" spans="2:5" x14ac:dyDescent="0.25">
      <c r="B2" s="2" t="s">
        <v>35</v>
      </c>
    </row>
    <row r="3" spans="2:5" ht="15.75" thickBot="1" x14ac:dyDescent="0.3"/>
    <row r="4" spans="2:5" ht="15.75" thickBot="1" x14ac:dyDescent="0.3">
      <c r="B4" s="42" t="s">
        <v>0</v>
      </c>
      <c r="C4" s="43"/>
      <c r="D4" s="43"/>
      <c r="E4" s="16">
        <v>3000</v>
      </c>
    </row>
    <row r="5" spans="2:5" ht="15.75" thickBot="1" x14ac:dyDescent="0.3">
      <c r="C5" s="1"/>
    </row>
    <row r="6" spans="2:5" ht="15.75" thickBot="1" x14ac:dyDescent="0.3">
      <c r="D6" s="36" t="s">
        <v>5</v>
      </c>
      <c r="E6" s="35" t="s">
        <v>4</v>
      </c>
    </row>
    <row r="7" spans="2:5" x14ac:dyDescent="0.25">
      <c r="B7" s="13" t="s">
        <v>6</v>
      </c>
      <c r="C7" s="5" t="s">
        <v>1</v>
      </c>
      <c r="D7" s="6">
        <v>25.75</v>
      </c>
      <c r="E7" s="10">
        <f>$E$4/D7</f>
        <v>116.50485436893204</v>
      </c>
    </row>
    <row r="8" spans="2:5" x14ac:dyDescent="0.25">
      <c r="B8" s="15" t="s">
        <v>7</v>
      </c>
      <c r="C8" s="3" t="s">
        <v>2</v>
      </c>
      <c r="D8" s="4">
        <v>22.94</v>
      </c>
      <c r="E8" s="11">
        <f t="shared" ref="E8:E9" si="0">$E$4/D8</f>
        <v>130.77593722755012</v>
      </c>
    </row>
    <row r="9" spans="2:5" ht="15.75" thickBot="1" x14ac:dyDescent="0.3">
      <c r="B9" s="14" t="s">
        <v>8</v>
      </c>
      <c r="C9" s="7" t="s">
        <v>3</v>
      </c>
      <c r="D9" s="8">
        <v>29.69</v>
      </c>
      <c r="E9" s="12">
        <f t="shared" si="0"/>
        <v>101.04412260020209</v>
      </c>
    </row>
  </sheetData>
  <mergeCells count="1"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H17" sqref="H17"/>
    </sheetView>
  </sheetViews>
  <sheetFormatPr defaultRowHeight="15" x14ac:dyDescent="0.25"/>
  <cols>
    <col min="2" max="2" width="10.140625" bestFit="1" customWidth="1"/>
    <col min="3" max="3" width="8.5703125" bestFit="1" customWidth="1"/>
    <col min="4" max="4" width="9.5703125" bestFit="1" customWidth="1"/>
    <col min="5" max="5" width="9.5703125" customWidth="1"/>
    <col min="7" max="7" width="12" bestFit="1" customWidth="1"/>
  </cols>
  <sheetData>
    <row r="2" spans="2:8" x14ac:dyDescent="0.25">
      <c r="B2" s="2" t="s">
        <v>36</v>
      </c>
    </row>
    <row r="3" spans="2:8" x14ac:dyDescent="0.25">
      <c r="B3" s="2" t="s">
        <v>37</v>
      </c>
    </row>
    <row r="4" spans="2:8" ht="15.75" thickBot="1" x14ac:dyDescent="0.3"/>
    <row r="5" spans="2:8" ht="15.75" thickBot="1" x14ac:dyDescent="0.3">
      <c r="B5" s="44" t="s">
        <v>9</v>
      </c>
      <c r="C5" s="45"/>
      <c r="D5" s="45"/>
      <c r="E5" s="46"/>
    </row>
    <row r="6" spans="2:8" ht="15.75" thickBot="1" x14ac:dyDescent="0.3">
      <c r="B6" s="26" t="s">
        <v>30</v>
      </c>
      <c r="C6" s="27" t="s">
        <v>31</v>
      </c>
      <c r="D6" s="27" t="s">
        <v>32</v>
      </c>
      <c r="E6" s="28" t="s">
        <v>33</v>
      </c>
      <c r="G6" s="9" t="s">
        <v>34</v>
      </c>
      <c r="H6" s="25">
        <v>527</v>
      </c>
    </row>
    <row r="7" spans="2:8" x14ac:dyDescent="0.25">
      <c r="B7" s="18" t="s">
        <v>10</v>
      </c>
      <c r="C7" s="19" t="s">
        <v>11</v>
      </c>
      <c r="D7" s="22">
        <v>200</v>
      </c>
      <c r="E7" s="23">
        <f>$H$6-D7</f>
        <v>327</v>
      </c>
    </row>
    <row r="8" spans="2:8" x14ac:dyDescent="0.25">
      <c r="B8" s="18" t="s">
        <v>12</v>
      </c>
      <c r="C8" s="19" t="s">
        <v>13</v>
      </c>
      <c r="D8" s="22">
        <v>150</v>
      </c>
      <c r="E8" s="23">
        <f t="shared" ref="E8:E16" si="0">$H$6-D8</f>
        <v>377</v>
      </c>
    </row>
    <row r="9" spans="2:8" x14ac:dyDescent="0.25">
      <c r="B9" s="18" t="s">
        <v>14</v>
      </c>
      <c r="C9" s="19" t="s">
        <v>15</v>
      </c>
      <c r="D9" s="22">
        <v>0</v>
      </c>
      <c r="E9" s="23">
        <f t="shared" si="0"/>
        <v>527</v>
      </c>
    </row>
    <row r="10" spans="2:8" x14ac:dyDescent="0.25">
      <c r="B10" s="18" t="s">
        <v>16</v>
      </c>
      <c r="C10" s="19" t="s">
        <v>17</v>
      </c>
      <c r="D10" s="22">
        <v>300</v>
      </c>
      <c r="E10" s="23">
        <f t="shared" si="0"/>
        <v>227</v>
      </c>
    </row>
    <row r="11" spans="2:8" x14ac:dyDescent="0.25">
      <c r="B11" s="18" t="s">
        <v>18</v>
      </c>
      <c r="C11" s="19" t="s">
        <v>19</v>
      </c>
      <c r="D11" s="22">
        <v>527</v>
      </c>
      <c r="E11" s="23">
        <f t="shared" si="0"/>
        <v>0</v>
      </c>
    </row>
    <row r="12" spans="2:8" x14ac:dyDescent="0.25">
      <c r="B12" s="18" t="s">
        <v>20</v>
      </c>
      <c r="C12" s="19" t="s">
        <v>21</v>
      </c>
      <c r="D12" s="22">
        <v>50</v>
      </c>
      <c r="E12" s="23">
        <f t="shared" si="0"/>
        <v>477</v>
      </c>
    </row>
    <row r="13" spans="2:8" x14ac:dyDescent="0.25">
      <c r="B13" s="18" t="s">
        <v>22</v>
      </c>
      <c r="C13" s="19" t="s">
        <v>23</v>
      </c>
      <c r="D13" s="22">
        <v>527</v>
      </c>
      <c r="E13" s="23">
        <f t="shared" si="0"/>
        <v>0</v>
      </c>
    </row>
    <row r="14" spans="2:8" x14ac:dyDescent="0.25">
      <c r="B14" s="18" t="s">
        <v>24</v>
      </c>
      <c r="C14" s="19" t="s">
        <v>25</v>
      </c>
      <c r="D14" s="22">
        <v>400</v>
      </c>
      <c r="E14" s="23">
        <f t="shared" si="0"/>
        <v>127</v>
      </c>
    </row>
    <row r="15" spans="2:8" x14ac:dyDescent="0.25">
      <c r="B15" s="18" t="s">
        <v>26</v>
      </c>
      <c r="C15" s="19" t="s">
        <v>27</v>
      </c>
      <c r="D15" s="22">
        <v>200</v>
      </c>
      <c r="E15" s="23">
        <f t="shared" si="0"/>
        <v>327</v>
      </c>
    </row>
    <row r="16" spans="2:8" ht="15.75" thickBot="1" x14ac:dyDescent="0.3">
      <c r="B16" s="20" t="s">
        <v>28</v>
      </c>
      <c r="C16" s="21" t="s">
        <v>29</v>
      </c>
      <c r="D16" s="24">
        <v>527</v>
      </c>
      <c r="E16" s="59">
        <f t="shared" si="0"/>
        <v>0</v>
      </c>
    </row>
  </sheetData>
  <mergeCells count="1">
    <mergeCell ref="B5:E5"/>
  </mergeCells>
  <conditionalFormatting sqref="E7:E16">
    <cfRule type="cellIs" dxfId="0" priority="1" operator="greater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workbookViewId="0">
      <selection activeCell="I30" sqref="I30"/>
    </sheetView>
  </sheetViews>
  <sheetFormatPr defaultRowHeight="15" x14ac:dyDescent="0.25"/>
  <cols>
    <col min="2" max="2" width="51.28515625" customWidth="1"/>
    <col min="3" max="8" width="12.28515625" customWidth="1"/>
  </cols>
  <sheetData>
    <row r="2" spans="2:8" x14ac:dyDescent="0.25">
      <c r="B2" s="2" t="s">
        <v>38</v>
      </c>
    </row>
    <row r="3" spans="2:8" x14ac:dyDescent="0.25">
      <c r="B3" s="2" t="s">
        <v>39</v>
      </c>
    </row>
    <row r="4" spans="2:8" x14ac:dyDescent="0.25">
      <c r="B4" s="2" t="s">
        <v>40</v>
      </c>
    </row>
    <row r="5" spans="2:8" x14ac:dyDescent="0.25">
      <c r="B5" s="2" t="s">
        <v>72</v>
      </c>
    </row>
    <row r="6" spans="2:8" x14ac:dyDescent="0.25">
      <c r="B6" s="2" t="s">
        <v>41</v>
      </c>
    </row>
    <row r="7" spans="2:8" ht="15.75" thickBot="1" x14ac:dyDescent="0.3"/>
    <row r="8" spans="2:8" x14ac:dyDescent="0.25">
      <c r="B8" s="29" t="s">
        <v>42</v>
      </c>
      <c r="C8" s="30" t="s">
        <v>43</v>
      </c>
      <c r="D8" s="30" t="s">
        <v>44</v>
      </c>
      <c r="E8" s="30" t="s">
        <v>45</v>
      </c>
      <c r="F8" s="31" t="s">
        <v>46</v>
      </c>
      <c r="H8" s="32" t="s">
        <v>47</v>
      </c>
    </row>
    <row r="9" spans="2:8" ht="15.75" thickBot="1" x14ac:dyDescent="0.3">
      <c r="B9" s="18" t="s">
        <v>48</v>
      </c>
      <c r="C9" s="33">
        <v>229.09</v>
      </c>
      <c r="D9" s="17">
        <v>2</v>
      </c>
      <c r="E9" s="37">
        <f>C9*D9</f>
        <v>458.18</v>
      </c>
      <c r="F9" s="38">
        <f>E9*$H$9</f>
        <v>11798.135</v>
      </c>
      <c r="H9" s="34">
        <v>25.75</v>
      </c>
    </row>
    <row r="10" spans="2:8" x14ac:dyDescent="0.25">
      <c r="B10" s="18" t="s">
        <v>49</v>
      </c>
      <c r="C10" s="33">
        <v>163.07</v>
      </c>
      <c r="D10" s="17">
        <v>5</v>
      </c>
      <c r="E10" s="37">
        <f t="shared" ref="E10:E27" si="0">C10*D10</f>
        <v>815.34999999999991</v>
      </c>
      <c r="F10" s="38">
        <f t="shared" ref="F10:F27" si="1">E10*$H$9</f>
        <v>20995.262499999997</v>
      </c>
    </row>
    <row r="11" spans="2:8" x14ac:dyDescent="0.25">
      <c r="B11" s="18" t="s">
        <v>50</v>
      </c>
      <c r="C11" s="33">
        <v>27.15</v>
      </c>
      <c r="D11" s="17">
        <v>1</v>
      </c>
      <c r="E11" s="37">
        <f t="shared" si="0"/>
        <v>27.15</v>
      </c>
      <c r="F11" s="38">
        <f t="shared" si="1"/>
        <v>699.11249999999995</v>
      </c>
    </row>
    <row r="12" spans="2:8" x14ac:dyDescent="0.25">
      <c r="B12" s="18" t="s">
        <v>51</v>
      </c>
      <c r="C12" s="33">
        <v>434.91</v>
      </c>
      <c r="D12" s="17">
        <v>1</v>
      </c>
      <c r="E12" s="37">
        <f t="shared" si="0"/>
        <v>434.91</v>
      </c>
      <c r="F12" s="38">
        <f t="shared" si="1"/>
        <v>11198.932500000001</v>
      </c>
    </row>
    <row r="13" spans="2:8" x14ac:dyDescent="0.25">
      <c r="B13" s="18" t="s">
        <v>52</v>
      </c>
      <c r="C13" s="33">
        <v>62.1</v>
      </c>
      <c r="D13" s="17">
        <v>2</v>
      </c>
      <c r="E13" s="37">
        <f t="shared" si="0"/>
        <v>124.2</v>
      </c>
      <c r="F13" s="38">
        <f t="shared" si="1"/>
        <v>3198.15</v>
      </c>
    </row>
    <row r="14" spans="2:8" x14ac:dyDescent="0.25">
      <c r="B14" s="18" t="s">
        <v>53</v>
      </c>
      <c r="C14" s="33">
        <v>228.74</v>
      </c>
      <c r="D14" s="17">
        <v>4</v>
      </c>
      <c r="E14" s="37">
        <f t="shared" si="0"/>
        <v>914.96</v>
      </c>
      <c r="F14" s="38">
        <f t="shared" si="1"/>
        <v>23560.22</v>
      </c>
    </row>
    <row r="15" spans="2:8" x14ac:dyDescent="0.25">
      <c r="B15" s="18" t="s">
        <v>54</v>
      </c>
      <c r="C15" s="33">
        <v>23.26</v>
      </c>
      <c r="D15" s="17">
        <v>2</v>
      </c>
      <c r="E15" s="37">
        <f t="shared" si="0"/>
        <v>46.52</v>
      </c>
      <c r="F15" s="38">
        <f t="shared" si="1"/>
        <v>1197.8900000000001</v>
      </c>
    </row>
    <row r="16" spans="2:8" x14ac:dyDescent="0.25">
      <c r="B16" s="18" t="s">
        <v>55</v>
      </c>
      <c r="C16" s="33">
        <v>310.64</v>
      </c>
      <c r="D16" s="17">
        <v>5</v>
      </c>
      <c r="E16" s="37">
        <f t="shared" si="0"/>
        <v>1553.1999999999998</v>
      </c>
      <c r="F16" s="38">
        <f t="shared" si="1"/>
        <v>39994.899999999994</v>
      </c>
    </row>
    <row r="17" spans="2:6" x14ac:dyDescent="0.25">
      <c r="B17" s="18" t="s">
        <v>56</v>
      </c>
      <c r="C17" s="33">
        <v>77.63</v>
      </c>
      <c r="D17" s="17">
        <v>1</v>
      </c>
      <c r="E17" s="37">
        <f t="shared" si="0"/>
        <v>77.63</v>
      </c>
      <c r="F17" s="38">
        <f t="shared" si="1"/>
        <v>1998.9724999999999</v>
      </c>
    </row>
    <row r="18" spans="2:6" x14ac:dyDescent="0.25">
      <c r="B18" s="18" t="s">
        <v>57</v>
      </c>
      <c r="C18" s="33">
        <v>224.85</v>
      </c>
      <c r="D18" s="17">
        <v>0</v>
      </c>
      <c r="E18" s="37">
        <f t="shared" si="0"/>
        <v>0</v>
      </c>
      <c r="F18" s="38">
        <f t="shared" si="1"/>
        <v>0</v>
      </c>
    </row>
    <row r="19" spans="2:6" x14ac:dyDescent="0.25">
      <c r="B19" s="18" t="s">
        <v>58</v>
      </c>
      <c r="C19" s="33">
        <v>97.05</v>
      </c>
      <c r="D19" s="17">
        <v>2</v>
      </c>
      <c r="E19" s="37">
        <f t="shared" si="0"/>
        <v>194.1</v>
      </c>
      <c r="F19" s="38">
        <f t="shared" si="1"/>
        <v>4998.0749999999998</v>
      </c>
    </row>
    <row r="20" spans="2:6" x14ac:dyDescent="0.25">
      <c r="B20" s="18" t="s">
        <v>59</v>
      </c>
      <c r="C20" s="33">
        <v>186.37</v>
      </c>
      <c r="D20" s="17">
        <v>1</v>
      </c>
      <c r="E20" s="37">
        <f t="shared" si="0"/>
        <v>186.37</v>
      </c>
      <c r="F20" s="38">
        <f t="shared" si="1"/>
        <v>4799.0275000000001</v>
      </c>
    </row>
    <row r="21" spans="2:6" x14ac:dyDescent="0.25">
      <c r="B21" s="18" t="s">
        <v>60</v>
      </c>
      <c r="C21" s="33">
        <v>96.7</v>
      </c>
      <c r="D21" s="17">
        <v>2</v>
      </c>
      <c r="E21" s="37">
        <f t="shared" si="0"/>
        <v>193.4</v>
      </c>
      <c r="F21" s="38">
        <f t="shared" si="1"/>
        <v>4980.05</v>
      </c>
    </row>
    <row r="22" spans="2:6" x14ac:dyDescent="0.25">
      <c r="B22" s="18" t="s">
        <v>61</v>
      </c>
      <c r="C22" s="33">
        <v>62.1</v>
      </c>
      <c r="D22" s="17">
        <v>3</v>
      </c>
      <c r="E22" s="37">
        <f t="shared" si="0"/>
        <v>186.3</v>
      </c>
      <c r="F22" s="38">
        <f t="shared" si="1"/>
        <v>4797.2250000000004</v>
      </c>
    </row>
    <row r="23" spans="2:6" x14ac:dyDescent="0.25">
      <c r="B23" s="18" t="s">
        <v>62</v>
      </c>
      <c r="C23" s="33">
        <v>85.4</v>
      </c>
      <c r="D23" s="17">
        <v>4</v>
      </c>
      <c r="E23" s="37">
        <f t="shared" si="0"/>
        <v>341.6</v>
      </c>
      <c r="F23" s="38">
        <f t="shared" si="1"/>
        <v>8796.2000000000007</v>
      </c>
    </row>
    <row r="24" spans="2:6" x14ac:dyDescent="0.25">
      <c r="B24" s="18" t="s">
        <v>63</v>
      </c>
      <c r="C24" s="33">
        <v>182.49</v>
      </c>
      <c r="D24" s="17">
        <v>0</v>
      </c>
      <c r="E24" s="37">
        <f t="shared" si="0"/>
        <v>0</v>
      </c>
      <c r="F24" s="38">
        <f t="shared" si="1"/>
        <v>0</v>
      </c>
    </row>
    <row r="25" spans="2:6" x14ac:dyDescent="0.25">
      <c r="B25" s="18" t="s">
        <v>64</v>
      </c>
      <c r="C25" s="33">
        <v>283.11</v>
      </c>
      <c r="D25" s="17">
        <v>0</v>
      </c>
      <c r="E25" s="37">
        <f t="shared" si="0"/>
        <v>0</v>
      </c>
      <c r="F25" s="38">
        <f t="shared" si="1"/>
        <v>0</v>
      </c>
    </row>
    <row r="26" spans="2:6" x14ac:dyDescent="0.25">
      <c r="B26" s="18" t="s">
        <v>65</v>
      </c>
      <c r="C26" s="33">
        <v>135.53</v>
      </c>
      <c r="D26" s="17">
        <v>2</v>
      </c>
      <c r="E26" s="37">
        <f t="shared" si="0"/>
        <v>271.06</v>
      </c>
      <c r="F26" s="38">
        <f t="shared" si="1"/>
        <v>6979.7950000000001</v>
      </c>
    </row>
    <row r="27" spans="2:6" x14ac:dyDescent="0.25">
      <c r="B27" s="18" t="s">
        <v>66</v>
      </c>
      <c r="C27" s="33">
        <v>73.75</v>
      </c>
      <c r="D27" s="17">
        <v>6</v>
      </c>
      <c r="E27" s="37">
        <f t="shared" si="0"/>
        <v>442.5</v>
      </c>
      <c r="F27" s="38">
        <f t="shared" si="1"/>
        <v>11394.375</v>
      </c>
    </row>
    <row r="28" spans="2:6" ht="15.75" thickBot="1" x14ac:dyDescent="0.3">
      <c r="B28" s="47" t="s">
        <v>67</v>
      </c>
      <c r="C28" s="48"/>
      <c r="D28" s="48"/>
      <c r="E28" s="49"/>
      <c r="F28" s="40">
        <f>SUM(F9:F27)</f>
        <v>161386.32250000001</v>
      </c>
    </row>
    <row r="29" spans="2:6" ht="15.75" thickBot="1" x14ac:dyDescent="0.3"/>
    <row r="30" spans="2:6" x14ac:dyDescent="0.25">
      <c r="B30" s="50" t="s">
        <v>68</v>
      </c>
      <c r="C30" s="51"/>
      <c r="D30" s="51"/>
      <c r="E30" s="52"/>
      <c r="F30" s="39">
        <v>0.21</v>
      </c>
    </row>
    <row r="31" spans="2:6" x14ac:dyDescent="0.25">
      <c r="B31" s="53" t="s">
        <v>69</v>
      </c>
      <c r="C31" s="54"/>
      <c r="D31" s="54"/>
      <c r="E31" s="55"/>
      <c r="F31" s="38">
        <f>F28*F30</f>
        <v>33891.127724999998</v>
      </c>
    </row>
    <row r="32" spans="2:6" x14ac:dyDescent="0.25">
      <c r="B32" s="53" t="s">
        <v>70</v>
      </c>
      <c r="C32" s="54"/>
      <c r="D32" s="54"/>
      <c r="E32" s="55"/>
      <c r="F32" s="38">
        <f>F28+F31</f>
        <v>195277.45022500001</v>
      </c>
    </row>
    <row r="33" spans="2:6" ht="15.75" thickBot="1" x14ac:dyDescent="0.3">
      <c r="B33" s="56" t="s">
        <v>71</v>
      </c>
      <c r="C33" s="57"/>
      <c r="D33" s="57"/>
      <c r="E33" s="58"/>
      <c r="F33" s="41">
        <f>F32</f>
        <v>195277.45022500001</v>
      </c>
    </row>
  </sheetData>
  <mergeCells count="5">
    <mergeCell ref="B28:E28"/>
    <mergeCell ref="B30:E30"/>
    <mergeCell ref="B31:E31"/>
    <mergeCell ref="B32:E32"/>
    <mergeCell ref="B33:E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Valuty</vt:lpstr>
      <vt:lpstr>Školní výlet</vt:lpstr>
      <vt:lpstr>Zboží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2019-05-19T11:37:39Z</dcterms:modified>
</cp:coreProperties>
</file>